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13" i="2" l="1"/>
  <c r="R8" i="2"/>
  <c r="S8" i="2"/>
  <c r="T8" i="2"/>
  <c r="U8" i="2"/>
  <c r="Q8" i="2"/>
  <c r="S13" i="2" l="1"/>
  <c r="T13" i="2"/>
  <c r="U13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R13" i="2" l="1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<sst xmlns="http://schemas.openxmlformats.org/spreadsheetml/2006/main" count="153" uniqueCount="77">
  <si>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</si>
  <si>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</si>
  <si>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</si>
  <si>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</si>
  <si>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</si>
  <si>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</si>
  <si>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</si>
  <si>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</si>
  <si>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</si>
  <si>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</si>
  <si>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</si>
  <si>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</si>
  <si>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</si>
  <si>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</si>
  <si>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</si>
  <si>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</si>
  <si>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</si>
  <si>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</si>
  <si>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</si>
  <si>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</si>
  <si>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</si>
  <si>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</si>
  <si>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</si>
  <si>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</si>
  <si>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</si>
  <si>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</si>
  <si>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</si>
  <si>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</si>
  <si>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</si>
  <si>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</si>
  <si>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</si>
  <si>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</si>
  <si>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</si>
  <si>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</si>
  <si>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</si>
  <si>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</si>
  <si>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</si>
  <si>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</si>
  <si>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</si>
  <si>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</si>
  <si>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</si>
  <si>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</si>
  <si>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</si>
  <si>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</si>
  <si>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</si>
  <si>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</si>
  <si>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</si>
  <si>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</si>
  <si>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</si>
  <si>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</si>
  <si>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</si>
  <si>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</si>
  <si>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</si>
  <si>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</si>
  <si>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</si>
  <si>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</si>
  <si>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</si>
  <si>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</si>
  <si>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</si>
  <si>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</si>
  <si>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</si>
  <si>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</si>
  <si>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</si>
  <si>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</si>
  <si>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</si>
  <si>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</si>
  <si>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</si>
  <si>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11009 ՀՀ Արարատի և Վայոց ձորի մարզերի առաջին ատյանի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</si>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</sst>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topLeftCell="A7" zoomScale="60" zoomScaleNormal="100" workbookViewId="0">
      <selection activeCell="D26" sqref="D26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3" style="2" customWidth="1"/>
    <col min="11" max="16384" width="9.140625" style="2"/>
  </cols>
  <sheetData>
    <row r="1" spans="1:16" ht="14.25" x14ac:dyDescent="0.25">
      <c r="A1" s="61" t="s">
        <v>8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8" t="s">
        <v>42</v>
      </c>
      <c r="C4" s="59"/>
      <c r="D4" s="59"/>
      <c r="E4" s="60"/>
    </row>
    <row r="5" spans="1:16" ht="67.5" customHeight="1" x14ac:dyDescent="0.25">
      <c r="A5" s="6" t="s">
        <v>1</v>
      </c>
      <c r="B5" s="55" t="s">
        <v>67</v>
      </c>
      <c r="C5" s="56"/>
      <c r="D5" s="56"/>
      <c r="E5" s="57"/>
    </row>
    <row r="6" spans="1:16" ht="36.75" customHeight="1" x14ac:dyDescent="0.25">
      <c r="A6" s="15" t="s">
        <v>9</v>
      </c>
      <c r="B6" s="55" t="s">
        <v>40</v>
      </c>
      <c r="C6" s="56"/>
      <c r="D6" s="56"/>
      <c r="E6" s="57"/>
    </row>
    <row r="8" spans="1:16" x14ac:dyDescent="0.25">
      <c r="A8" s="62" t="s">
        <v>20</v>
      </c>
      <c r="B8" s="62"/>
      <c r="C8" s="62"/>
      <c r="D8" s="62"/>
      <c r="E8" s="62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3" t="s">
        <v>10</v>
      </c>
      <c r="B10" s="63" t="s">
        <v>3</v>
      </c>
      <c r="C10" s="63" t="s">
        <v>4</v>
      </c>
      <c r="D10" s="63" t="s">
        <v>11</v>
      </c>
      <c r="E10" s="63" t="s">
        <v>5</v>
      </c>
      <c r="F10" s="63"/>
      <c r="G10" s="63"/>
      <c r="H10" s="63"/>
      <c r="I10" s="63"/>
      <c r="J10" s="63" t="s">
        <v>6</v>
      </c>
    </row>
    <row r="11" spans="1:16" x14ac:dyDescent="0.25">
      <c r="A11" s="63"/>
      <c r="B11" s="63"/>
      <c r="C11" s="63"/>
      <c r="D11" s="63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3"/>
    </row>
    <row r="12" spans="1:16" x14ac:dyDescent="0.25">
      <c r="A12" s="64" t="s">
        <v>18</v>
      </c>
      <c r="B12" s="64"/>
      <c r="C12" s="64"/>
      <c r="D12" s="64"/>
      <c r="E12" s="65"/>
      <c r="F12" s="65"/>
      <c r="G12" s="65"/>
      <c r="H12" s="65"/>
      <c r="I12" s="65"/>
      <c r="J12" s="64"/>
    </row>
    <row r="13" spans="1:16" ht="129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6" t="s">
        <v>71</v>
      </c>
    </row>
    <row r="14" spans="1:16" ht="148.5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7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4" t="s">
        <v>19</v>
      </c>
      <c r="B16" s="64"/>
      <c r="C16" s="64"/>
      <c r="D16" s="64"/>
      <c r="E16" s="64"/>
      <c r="F16" s="64"/>
      <c r="G16" s="64"/>
      <c r="H16" s="64"/>
      <c r="I16" s="64"/>
      <c r="J16" s="64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opLeftCell="K4" zoomScaleNormal="100" workbookViewId="0">
      <selection activeCell="S13" sqref="S13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21" x14ac:dyDescent="0.25">
      <c r="A2" s="19"/>
      <c r="B2" s="19"/>
      <c r="C2" s="19"/>
      <c r="D2" s="19"/>
      <c r="E2" s="19"/>
      <c r="F2" s="19"/>
      <c r="G2" s="35"/>
      <c r="H2" s="35"/>
      <c r="I2" s="35"/>
      <c r="J2" s="35"/>
      <c r="L2" s="19"/>
      <c r="M2" s="19"/>
      <c r="N2" s="19"/>
      <c r="O2" s="19"/>
    </row>
    <row r="3" spans="1:21" x14ac:dyDescent="0.25">
      <c r="A3" s="69" t="s">
        <v>25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5" spans="1:21" ht="14.25" thickBot="1" x14ac:dyDescent="0.3"/>
    <row r="6" spans="1:21" ht="58.5" customHeight="1" x14ac:dyDescent="0.25">
      <c r="A6" s="70" t="s">
        <v>7</v>
      </c>
      <c r="B6" s="72" t="s">
        <v>73</v>
      </c>
      <c r="C6" s="73"/>
      <c r="D6" s="73"/>
      <c r="E6" s="73"/>
      <c r="F6" s="74"/>
      <c r="G6" s="78" t="s">
        <v>74</v>
      </c>
      <c r="H6" s="79"/>
      <c r="I6" s="79"/>
      <c r="J6" s="79"/>
      <c r="K6" s="80"/>
      <c r="L6" s="85" t="s">
        <v>72</v>
      </c>
      <c r="M6" s="79"/>
      <c r="N6" s="79"/>
      <c r="O6" s="79"/>
      <c r="P6" s="86"/>
      <c r="Q6" s="87" t="s">
        <v>29</v>
      </c>
      <c r="R6" s="88"/>
      <c r="S6" s="88"/>
      <c r="T6" s="88"/>
      <c r="U6" s="89"/>
    </row>
    <row r="7" spans="1:21" ht="57" customHeight="1" x14ac:dyDescent="0.25">
      <c r="A7" s="7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6" t="s">
        <v>21</v>
      </c>
      <c r="H7" s="37" t="s">
        <v>22</v>
      </c>
      <c r="I7" s="37" t="s">
        <v>14</v>
      </c>
      <c r="J7" s="37" t="s">
        <v>15</v>
      </c>
      <c r="K7" s="38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6" t="s">
        <v>21</v>
      </c>
      <c r="R7" s="37" t="s">
        <v>22</v>
      </c>
      <c r="S7" s="37" t="s">
        <v>14</v>
      </c>
      <c r="T7" s="37" t="s">
        <v>15</v>
      </c>
      <c r="U7" s="38" t="s">
        <v>17</v>
      </c>
    </row>
    <row r="8" spans="1:21" ht="40.5" x14ac:dyDescent="0.25">
      <c r="A8" s="53" t="s">
        <v>26</v>
      </c>
      <c r="B8" s="75" t="s">
        <v>24</v>
      </c>
      <c r="C8" s="76" t="s">
        <v>24</v>
      </c>
      <c r="D8" s="76" t="s">
        <v>24</v>
      </c>
      <c r="E8" s="76" t="s">
        <v>24</v>
      </c>
      <c r="F8" s="77" t="s">
        <v>24</v>
      </c>
      <c r="G8" s="81" t="s">
        <v>24</v>
      </c>
      <c r="H8" s="76" t="s">
        <v>24</v>
      </c>
      <c r="I8" s="76" t="s">
        <v>24</v>
      </c>
      <c r="J8" s="76" t="s">
        <v>24</v>
      </c>
      <c r="K8" s="82" t="s">
        <v>24</v>
      </c>
      <c r="L8" s="75" t="s">
        <v>24</v>
      </c>
      <c r="M8" s="76" t="s">
        <v>24</v>
      </c>
      <c r="N8" s="76" t="s">
        <v>24</v>
      </c>
      <c r="O8" s="76" t="s">
        <v>24</v>
      </c>
      <c r="P8" s="77" t="s">
        <v>24</v>
      </c>
      <c r="Q8" s="90">
        <f>SUM(Q10:Q11)</f>
        <v>289274.8</v>
      </c>
      <c r="R8" s="83">
        <f t="shared" ref="R8:U8" si="0">SUM(R10:R11)</f>
        <v>325725.59999999998</v>
      </c>
      <c r="S8" s="83">
        <f t="shared" si="0"/>
        <v>407271.60000000003</v>
      </c>
      <c r="T8" s="83">
        <f t="shared" si="0"/>
        <v>531253.4</v>
      </c>
      <c r="U8" s="84">
        <f t="shared" si="0"/>
        <v>590101.89999999991</v>
      </c>
    </row>
    <row r="9" spans="1:21" ht="27" x14ac:dyDescent="0.25">
      <c r="A9" s="53" t="s">
        <v>23</v>
      </c>
      <c r="B9" s="75"/>
      <c r="C9" s="76"/>
      <c r="D9" s="76"/>
      <c r="E9" s="76"/>
      <c r="F9" s="77"/>
      <c r="G9" s="81"/>
      <c r="H9" s="76"/>
      <c r="I9" s="76"/>
      <c r="J9" s="76"/>
      <c r="K9" s="82"/>
      <c r="L9" s="75"/>
      <c r="M9" s="76"/>
      <c r="N9" s="76"/>
      <c r="O9" s="76"/>
      <c r="P9" s="77"/>
      <c r="Q9" s="90"/>
      <c r="R9" s="83"/>
      <c r="S9" s="83"/>
      <c r="T9" s="83"/>
      <c r="U9" s="84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261980.5</v>
      </c>
      <c r="R10" s="29">
        <v>296227.59999999998</v>
      </c>
      <c r="S10" s="29">
        <v>373808.4</v>
      </c>
      <c r="T10" s="29">
        <v>511239.2</v>
      </c>
      <c r="U10" s="48">
        <v>570087.69999999995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27294.3</v>
      </c>
      <c r="R11" s="29">
        <v>29498</v>
      </c>
      <c r="S11" s="29">
        <v>33463.199999999997</v>
      </c>
      <c r="T11" s="29">
        <v>20014.2</v>
      </c>
      <c r="U11" s="48">
        <v>20014.2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6" t="s">
        <v>24</v>
      </c>
      <c r="H12" s="37" t="s">
        <v>24</v>
      </c>
      <c r="I12" s="37" t="s">
        <v>24</v>
      </c>
      <c r="J12" s="37" t="s">
        <v>24</v>
      </c>
      <c r="K12" s="38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31134</v>
      </c>
      <c r="R12" s="29">
        <v>124208.2</v>
      </c>
      <c r="S12" s="29">
        <v>141495.70000000001</v>
      </c>
      <c r="T12" s="29">
        <v>182316.7</v>
      </c>
      <c r="U12" s="48">
        <v>199796.4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320408.8</v>
      </c>
      <c r="R13" s="50">
        <f>R12+R8</f>
        <v>449933.8</v>
      </c>
      <c r="S13" s="50">
        <f>S12+S8</f>
        <v>548767.30000000005</v>
      </c>
      <c r="T13" s="50">
        <f>T12+T8</f>
        <v>713570.10000000009</v>
      </c>
      <c r="U13" s="51">
        <f>U12+U8</f>
        <v>789898.29999999993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9685039370078741" top="0.74803149606299213" bottom="0.19685039370078741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topLeftCell="B12" zoomScaleNormal="100" workbookViewId="0">
      <selection activeCell="C34" sqref="C34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5" t="s">
        <v>34</v>
      </c>
      <c r="B4" s="95"/>
      <c r="C4" s="95"/>
      <c r="D4" s="95"/>
      <c r="E4" s="95"/>
      <c r="F4" s="95"/>
      <c r="G4" s="95"/>
      <c r="H4" s="95"/>
      <c r="I4" s="95"/>
      <c r="J4" s="9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2" t="s">
        <v>30</v>
      </c>
      <c r="B5" s="77" t="s">
        <v>35</v>
      </c>
      <c r="C5" s="94"/>
      <c r="D5" s="75"/>
      <c r="E5" s="77" t="s">
        <v>36</v>
      </c>
      <c r="F5" s="94"/>
      <c r="G5" s="75"/>
      <c r="H5" s="77" t="s">
        <v>37</v>
      </c>
      <c r="I5" s="94"/>
      <c r="J5" s="75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3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373808.4</v>
      </c>
      <c r="C7" s="28">
        <v>511239.2</v>
      </c>
      <c r="D7" s="28">
        <v>570087.69999999995</v>
      </c>
      <c r="E7" s="28"/>
      <c r="F7" s="28"/>
      <c r="G7" s="28"/>
      <c r="H7" s="28">
        <f>+B7-E7</f>
        <v>373808.4</v>
      </c>
      <c r="I7" s="28">
        <f t="shared" ref="I7:J7" si="0">+C7-F7</f>
        <v>511239.2</v>
      </c>
      <c r="J7" s="28">
        <f t="shared" si="0"/>
        <v>570087.69999999995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99180.2</v>
      </c>
      <c r="C8" s="28">
        <v>136339.1</v>
      </c>
      <c r="D8" s="28">
        <v>148472.6</v>
      </c>
      <c r="E8" s="28"/>
      <c r="F8" s="28"/>
      <c r="G8" s="28"/>
      <c r="H8" s="28">
        <f t="shared" ref="H8:H30" si="1">+B8-E8</f>
        <v>99180.2</v>
      </c>
      <c r="I8" s="28">
        <f t="shared" ref="I8:I30" si="2">+C8-F8</f>
        <v>136339.1</v>
      </c>
      <c r="J8" s="28">
        <f t="shared" ref="J8:J30" si="3">+D8-G8</f>
        <v>148472.6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11170.2</v>
      </c>
      <c r="C9" s="28">
        <v>14832.3</v>
      </c>
      <c r="D9" s="28">
        <v>20178.5</v>
      </c>
      <c r="E9" s="28"/>
      <c r="F9" s="28"/>
      <c r="G9" s="28"/>
      <c r="H9" s="28">
        <f t="shared" si="1"/>
        <v>11170.2</v>
      </c>
      <c r="I9" s="28">
        <f t="shared" si="2"/>
        <v>14832.3</v>
      </c>
      <c r="J9" s="28">
        <f t="shared" si="3"/>
        <v>20178.5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20075.699999999997</v>
      </c>
      <c r="C10" s="28">
        <v>20075.699999999997</v>
      </c>
      <c r="D10" s="28">
        <v>20075.699999999997</v>
      </c>
      <c r="E10" s="28"/>
      <c r="F10" s="28"/>
      <c r="G10" s="28"/>
      <c r="H10" s="28">
        <f t="shared" si="1"/>
        <v>20075.699999999997</v>
      </c>
      <c r="I10" s="28">
        <f t="shared" si="2"/>
        <v>20075.699999999997</v>
      </c>
      <c r="J10" s="28">
        <f t="shared" si="3"/>
        <v>20075.699999999997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2014.1999999999998</v>
      </c>
      <c r="C11" s="28">
        <v>2014.1999999999998</v>
      </c>
      <c r="D11" s="28">
        <v>2014.1999999999998</v>
      </c>
      <c r="E11" s="28"/>
      <c r="F11" s="28"/>
      <c r="G11" s="28"/>
      <c r="H11" s="28">
        <f t="shared" si="1"/>
        <v>2014.1999999999998</v>
      </c>
      <c r="I11" s="28">
        <f t="shared" si="2"/>
        <v>2014.1999999999998</v>
      </c>
      <c r="J11" s="28">
        <f t="shared" si="3"/>
        <v>2014.1999999999998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33463.199999999997</v>
      </c>
      <c r="C12" s="28">
        <v>33463.199999999997</v>
      </c>
      <c r="D12" s="28">
        <v>33463.199999999997</v>
      </c>
      <c r="E12" s="28"/>
      <c r="F12" s="28">
        <v>13449</v>
      </c>
      <c r="G12" s="28">
        <v>13449</v>
      </c>
      <c r="H12" s="28">
        <f t="shared" si="1"/>
        <v>33463.199999999997</v>
      </c>
      <c r="I12" s="28">
        <f t="shared" si="2"/>
        <v>20014.199999999997</v>
      </c>
      <c r="J12" s="28">
        <f t="shared" si="3"/>
        <v>20014.199999999997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1092.2</v>
      </c>
      <c r="C14" s="28">
        <v>1092.2</v>
      </c>
      <c r="D14" s="28">
        <v>1092.2</v>
      </c>
      <c r="E14" s="28"/>
      <c r="F14" s="28"/>
      <c r="G14" s="28"/>
      <c r="H14" s="28">
        <f t="shared" si="1"/>
        <v>1092.2</v>
      </c>
      <c r="I14" s="28">
        <f t="shared" si="2"/>
        <v>1092.2</v>
      </c>
      <c r="J14" s="28">
        <f t="shared" si="3"/>
        <v>1092.2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3483.3</v>
      </c>
      <c r="C16" s="28">
        <v>3483.3</v>
      </c>
      <c r="D16" s="28">
        <v>3483.3</v>
      </c>
      <c r="E16" s="28"/>
      <c r="F16" s="28"/>
      <c r="G16" s="28"/>
      <c r="H16" s="28">
        <f t="shared" si="1"/>
        <v>3483.3</v>
      </c>
      <c r="I16" s="28">
        <f t="shared" si="2"/>
        <v>3483.3</v>
      </c>
      <c r="J16" s="28">
        <f t="shared" si="3"/>
        <v>3483.3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>
        <v>250</v>
      </c>
      <c r="C20" s="28">
        <v>250</v>
      </c>
      <c r="D20" s="28">
        <v>250</v>
      </c>
      <c r="E20" s="28"/>
      <c r="F20" s="28"/>
      <c r="G20" s="28"/>
      <c r="H20" s="28">
        <f t="shared" si="1"/>
        <v>250</v>
      </c>
      <c r="I20" s="28">
        <f t="shared" si="2"/>
        <v>250</v>
      </c>
      <c r="J20" s="28">
        <f t="shared" si="3"/>
        <v>250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360.70000000000005</v>
      </c>
      <c r="C22" s="28">
        <v>360.70000000000005</v>
      </c>
      <c r="D22" s="28">
        <v>360.70000000000005</v>
      </c>
      <c r="E22" s="28"/>
      <c r="F22" s="28"/>
      <c r="G22" s="28"/>
      <c r="H22" s="28">
        <f t="shared" si="1"/>
        <v>360.70000000000005</v>
      </c>
      <c r="I22" s="28">
        <f t="shared" si="2"/>
        <v>360.70000000000005</v>
      </c>
      <c r="J22" s="28">
        <f t="shared" si="3"/>
        <v>360.70000000000005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3360</v>
      </c>
      <c r="C29" s="28">
        <v>3360</v>
      </c>
      <c r="D29" s="28">
        <v>3360</v>
      </c>
      <c r="E29" s="28"/>
      <c r="F29" s="28"/>
      <c r="G29" s="28"/>
      <c r="H29" s="28">
        <f t="shared" si="1"/>
        <v>3360</v>
      </c>
      <c r="I29" s="28">
        <f t="shared" si="2"/>
        <v>3360</v>
      </c>
      <c r="J29" s="28">
        <f t="shared" si="3"/>
        <v>3360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509.2</v>
      </c>
      <c r="C30" s="28">
        <v>509.2</v>
      </c>
      <c r="D30" s="28">
        <v>509.2</v>
      </c>
      <c r="E30" s="28"/>
      <c r="F30" s="28"/>
      <c r="G30" s="28"/>
      <c r="H30" s="28">
        <f t="shared" si="1"/>
        <v>509.2</v>
      </c>
      <c r="I30" s="28">
        <f t="shared" si="2"/>
        <v>509.2</v>
      </c>
      <c r="J30" s="28">
        <f t="shared" si="3"/>
        <v>509.2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548767.29999999993</v>
      </c>
      <c r="C31" s="33">
        <f t="shared" ref="C31:J31" si="4">SUM(C7:C30)</f>
        <v>727019.09999999986</v>
      </c>
      <c r="D31" s="33">
        <f t="shared" si="4"/>
        <v>803347.2999999997</v>
      </c>
      <c r="E31" s="33">
        <f t="shared" si="4"/>
        <v>0</v>
      </c>
      <c r="F31" s="33">
        <f t="shared" si="4"/>
        <v>13449</v>
      </c>
      <c r="G31" s="33">
        <f t="shared" si="4"/>
        <v>13449</v>
      </c>
      <c r="H31" s="33">
        <f t="shared" si="4"/>
        <v>548767.29999999993</v>
      </c>
      <c r="I31" s="33">
        <f t="shared" si="4"/>
        <v>713570.09999999986</v>
      </c>
      <c r="J31" s="33">
        <f t="shared" si="4"/>
        <v>789898.2999999997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9685039370078741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2019-05-17T13:13:47Z</dcterms:modified>
</cp:coreProperties>
</file>